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20730" windowHeight="11160"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4562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2" i="3" l="1"/>
  <c r="R118" i="1" l="1"/>
  <c r="L20" i="1"/>
  <c r="G32" i="1"/>
  <c r="I32" i="5"/>
  <c r="H33" i="5"/>
  <c r="H21" i="5"/>
  <c r="H34" i="3"/>
  <c r="H22" i="3"/>
  <c r="G33"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BF22" i="3" s="1"/>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D34" i="3" l="1"/>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33" i="5" s="1"/>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J32" i="1" l="1"/>
  <c r="N63" i="1"/>
  <c r="AA112" i="5"/>
  <c r="J80" i="1"/>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62" i="3" l="1"/>
  <c r="BV111" i="3"/>
  <c r="AC88" i="5"/>
  <c r="AC80" i="5"/>
  <c r="AA77" i="5"/>
  <c r="AC62" i="5"/>
  <c r="AB88" i="5"/>
  <c r="AA33" i="5"/>
  <c r="AC59" i="5"/>
  <c r="AC66" i="5"/>
  <c r="Z33" i="5"/>
  <c r="AC31" i="5"/>
  <c r="AB67" i="5"/>
  <c r="AB76" i="5"/>
  <c r="AB80" i="5"/>
  <c r="AD31" i="5"/>
  <c r="AC84" i="5"/>
  <c r="Z77" i="5"/>
  <c r="AB78" i="5"/>
  <c r="AB87" i="5"/>
  <c r="AB66" i="5"/>
  <c r="Z21" i="5"/>
  <c r="AC75" i="5"/>
  <c r="AB70" i="5"/>
  <c r="AB75" i="5"/>
  <c r="AB71" i="5"/>
  <c r="AA81" i="5"/>
  <c r="AB81" i="5" s="1"/>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<sst xmlns="http://schemas.openxmlformats.org/spreadsheetml/2006/main" count="1937" uniqueCount="220">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</sst>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107" zoomScale="62" zoomScaleNormal="62" zoomScaleSheetLayoutView="80" workbookViewId="0">
      <selection activeCell="AA123" sqref="AA12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row>
    <row r="6" spans="1:36" ht="24.75" customHeight="1" x14ac:dyDescent="0.25">
      <c r="A6" s="69"/>
      <c r="B6" s="69"/>
      <c r="C6" s="69"/>
      <c r="D6" s="405"/>
      <c r="E6" s="474" t="s">
        <v>117</v>
      </c>
      <c r="F6" s="474"/>
      <c r="G6" s="474"/>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4" t="s">
        <v>118</v>
      </c>
      <c r="E7" s="474"/>
      <c r="F7" s="474"/>
      <c r="G7" s="474"/>
      <c r="H7" s="474"/>
      <c r="I7" s="474"/>
      <c r="J7" s="474"/>
      <c r="K7" s="474"/>
      <c r="L7" s="69"/>
      <c r="M7" s="69"/>
      <c r="N7" s="69"/>
      <c r="O7" s="69"/>
      <c r="P7" s="69"/>
      <c r="Q7" s="69"/>
      <c r="R7" s="69"/>
      <c r="S7" s="69"/>
      <c r="T7" s="69"/>
      <c r="U7" s="475" t="s">
        <v>1</v>
      </c>
      <c r="V7" s="475"/>
      <c r="W7" s="69"/>
      <c r="X7" s="69"/>
      <c r="Y7" s="69"/>
    </row>
    <row r="8" spans="1:36" ht="18" customHeight="1" thickBot="1" x14ac:dyDescent="0.3">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68" t="s">
        <v>4</v>
      </c>
      <c r="B10" s="466" t="s">
        <v>5</v>
      </c>
      <c r="C10" s="468" t="s">
        <v>6</v>
      </c>
      <c r="D10" s="468" t="s">
        <v>7</v>
      </c>
      <c r="E10" s="466" t="s">
        <v>8</v>
      </c>
      <c r="F10" s="466" t="s">
        <v>9</v>
      </c>
      <c r="G10" s="472" t="s">
        <v>32</v>
      </c>
      <c r="H10" s="472"/>
      <c r="I10" s="472"/>
      <c r="J10" s="472"/>
      <c r="K10" s="472" t="s">
        <v>106</v>
      </c>
      <c r="L10" s="472"/>
      <c r="M10" s="472"/>
      <c r="N10" s="472"/>
      <c r="O10" s="472" t="s">
        <v>10</v>
      </c>
      <c r="P10" s="472"/>
      <c r="Q10" s="472"/>
      <c r="R10" s="472"/>
      <c r="S10" s="77"/>
      <c r="T10" s="454" t="s">
        <v>11</v>
      </c>
      <c r="U10" s="455"/>
      <c r="V10" s="455"/>
      <c r="W10" s="456"/>
      <c r="X10" s="69"/>
      <c r="Y10" s="69"/>
    </row>
    <row r="11" spans="1:36" ht="15.75" customHeight="1" thickBot="1" x14ac:dyDescent="0.3">
      <c r="A11" s="469"/>
      <c r="B11" s="467"/>
      <c r="C11" s="469"/>
      <c r="D11" s="469"/>
      <c r="E11" s="467"/>
      <c r="F11" s="467"/>
      <c r="G11" s="460" t="s">
        <v>12</v>
      </c>
      <c r="H11" s="457" t="s">
        <v>13</v>
      </c>
      <c r="I11" s="458"/>
      <c r="J11" s="459"/>
      <c r="K11" s="460" t="s">
        <v>12</v>
      </c>
      <c r="L11" s="457" t="s">
        <v>13</v>
      </c>
      <c r="M11" s="458"/>
      <c r="N11" s="459"/>
      <c r="O11" s="460" t="s">
        <v>12</v>
      </c>
      <c r="P11" s="457" t="s">
        <v>13</v>
      </c>
      <c r="Q11" s="458"/>
      <c r="R11" s="459"/>
      <c r="S11" s="78"/>
      <c r="T11" s="460" t="s">
        <v>12</v>
      </c>
      <c r="U11" s="457" t="s">
        <v>13</v>
      </c>
      <c r="V11" s="458"/>
      <c r="W11" s="459"/>
      <c r="X11" s="69"/>
      <c r="Y11" s="69"/>
    </row>
    <row r="12" spans="1:36" ht="15.75" customHeight="1" thickBot="1" x14ac:dyDescent="0.3">
      <c r="A12" s="470"/>
      <c r="B12" s="471"/>
      <c r="C12" s="469"/>
      <c r="D12" s="469"/>
      <c r="E12" s="467"/>
      <c r="F12" s="467"/>
      <c r="G12" s="461"/>
      <c r="H12" s="404" t="s">
        <v>16</v>
      </c>
      <c r="I12" s="404" t="s">
        <v>17</v>
      </c>
      <c r="J12" s="79" t="s">
        <v>14</v>
      </c>
      <c r="K12" s="461"/>
      <c r="L12" s="404" t="s">
        <v>16</v>
      </c>
      <c r="M12" s="404" t="s">
        <v>17</v>
      </c>
      <c r="N12" s="79" t="s">
        <v>14</v>
      </c>
      <c r="O12" s="461"/>
      <c r="P12" s="404" t="s">
        <v>16</v>
      </c>
      <c r="Q12" s="404" t="s">
        <v>17</v>
      </c>
      <c r="R12" s="80" t="s">
        <v>14</v>
      </c>
      <c r="S12" s="77"/>
      <c r="T12" s="46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2"/>
      <c r="B20" s="463"/>
      <c r="C20" s="463"/>
      <c r="D20" s="463"/>
      <c r="E20" s="463"/>
      <c r="F20" s="463"/>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2"/>
      <c r="B26" s="463"/>
      <c r="C26" s="463"/>
      <c r="D26" s="463"/>
      <c r="E26" s="463"/>
      <c r="F26" s="464"/>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2"/>
      <c r="B32" s="463"/>
      <c r="C32" s="463"/>
      <c r="D32" s="463"/>
      <c r="E32" s="463"/>
      <c r="F32" s="464"/>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2"/>
      <c r="B37" s="463"/>
      <c r="C37" s="463"/>
      <c r="D37" s="463"/>
      <c r="E37" s="463"/>
      <c r="F37" s="464"/>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2"/>
      <c r="B42" s="463"/>
      <c r="C42" s="463"/>
      <c r="D42" s="463"/>
      <c r="E42" s="465"/>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2"/>
      <c r="B48" s="463"/>
      <c r="C48" s="463"/>
      <c r="D48" s="463"/>
      <c r="E48" s="463"/>
      <c r="F48" s="464"/>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2"/>
      <c r="B54" s="463"/>
      <c r="C54" s="463"/>
      <c r="D54" s="463"/>
      <c r="E54" s="463"/>
      <c r="F54" s="464"/>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2"/>
      <c r="B59" s="463"/>
      <c r="C59" s="463"/>
      <c r="D59" s="463"/>
      <c r="E59" s="463"/>
      <c r="F59" s="464"/>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2"/>
      <c r="B63" s="463"/>
      <c r="C63" s="463"/>
      <c r="D63" s="463"/>
      <c r="E63" s="463"/>
      <c r="F63" s="464"/>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2"/>
      <c r="B68" s="463"/>
      <c r="C68" s="463"/>
      <c r="D68" s="463"/>
      <c r="E68" s="463"/>
      <c r="F68" s="464"/>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2"/>
      <c r="B72" s="463"/>
      <c r="C72" s="463"/>
      <c r="D72" s="463"/>
      <c r="E72" s="463"/>
      <c r="F72" s="463"/>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2"/>
      <c r="B76" s="463"/>
      <c r="C76" s="463"/>
      <c r="D76" s="463"/>
      <c r="E76" s="463"/>
      <c r="F76" s="463"/>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2"/>
      <c r="B80" s="463"/>
      <c r="C80" s="463"/>
      <c r="D80" s="463"/>
      <c r="E80" s="463"/>
      <c r="F80" s="464"/>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78" t="s">
        <v>152</v>
      </c>
      <c r="B81" s="479"/>
      <c r="C81" s="479"/>
      <c r="D81" s="479"/>
      <c r="E81" s="479"/>
      <c r="F81" s="480"/>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v>2</v>
      </c>
      <c r="H108" s="164">
        <v>29</v>
      </c>
      <c r="I108" s="164">
        <v>37</v>
      </c>
      <c r="J108" s="105">
        <f t="shared" si="73"/>
        <v>66</v>
      </c>
      <c r="K108" s="163">
        <v>1</v>
      </c>
      <c r="L108" s="164">
        <v>16</v>
      </c>
      <c r="M108" s="164">
        <v>19</v>
      </c>
      <c r="N108" s="105">
        <f t="shared" si="68"/>
        <v>35</v>
      </c>
      <c r="O108" s="163">
        <v>1</v>
      </c>
      <c r="P108" s="164">
        <v>7</v>
      </c>
      <c r="Q108" s="164">
        <v>16</v>
      </c>
      <c r="R108" s="108">
        <f t="shared" si="75"/>
        <v>23</v>
      </c>
      <c r="S108" s="96"/>
      <c r="T108" s="165">
        <f t="shared" si="76"/>
        <v>4</v>
      </c>
      <c r="U108" s="94">
        <f t="shared" si="76"/>
        <v>52</v>
      </c>
      <c r="V108" s="94">
        <f t="shared" si="76"/>
        <v>72</v>
      </c>
      <c r="W108" s="98">
        <f t="shared" si="57"/>
        <v>124</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1" t="s">
        <v>182</v>
      </c>
      <c r="B123" s="481"/>
      <c r="C123" s="481"/>
      <c r="D123" s="481"/>
      <c r="E123" s="481"/>
      <c r="F123" s="481"/>
      <c r="G123" s="308">
        <f t="shared" ref="G123:W123" si="78">SUM(G82:G122)</f>
        <v>2</v>
      </c>
      <c r="H123" s="308">
        <f t="shared" si="78"/>
        <v>29</v>
      </c>
      <c r="I123" s="308">
        <f t="shared" si="78"/>
        <v>37</v>
      </c>
      <c r="J123" s="308">
        <f t="shared" si="78"/>
        <v>66</v>
      </c>
      <c r="K123" s="308">
        <f t="shared" si="78"/>
        <v>1</v>
      </c>
      <c r="L123" s="308">
        <f t="shared" si="78"/>
        <v>16</v>
      </c>
      <c r="M123" s="308">
        <f t="shared" si="78"/>
        <v>19</v>
      </c>
      <c r="N123" s="308">
        <f t="shared" si="78"/>
        <v>35</v>
      </c>
      <c r="O123" s="308">
        <f t="shared" si="78"/>
        <v>1</v>
      </c>
      <c r="P123" s="308">
        <f t="shared" si="78"/>
        <v>7</v>
      </c>
      <c r="Q123" s="308">
        <f t="shared" si="78"/>
        <v>16</v>
      </c>
      <c r="R123" s="308">
        <f t="shared" si="78"/>
        <v>23</v>
      </c>
      <c r="S123" s="309">
        <f t="shared" si="78"/>
        <v>0</v>
      </c>
      <c r="T123" s="308">
        <f t="shared" si="78"/>
        <v>4</v>
      </c>
      <c r="U123" s="308">
        <f t="shared" si="78"/>
        <v>52</v>
      </c>
      <c r="V123" s="308">
        <f t="shared" si="78"/>
        <v>72</v>
      </c>
      <c r="W123" s="308">
        <f t="shared" si="78"/>
        <v>124</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3" t="s">
        <v>218</v>
      </c>
      <c r="B124" s="484"/>
      <c r="C124" s="84"/>
      <c r="D124" s="485" t="s">
        <v>18</v>
      </c>
      <c r="E124" s="486"/>
      <c r="F124" s="487"/>
      <c r="G124" s="310">
        <f t="shared" ref="G124:W124" si="79">SUM(G20,G26,G32,G37,G42,G48,G54,G59,G63,G68,G72,G76,G80,G82:G122)</f>
        <v>2</v>
      </c>
      <c r="H124" s="310">
        <f t="shared" si="79"/>
        <v>29</v>
      </c>
      <c r="I124" s="310">
        <f t="shared" si="79"/>
        <v>37</v>
      </c>
      <c r="J124" s="310">
        <f t="shared" si="79"/>
        <v>66</v>
      </c>
      <c r="K124" s="310">
        <f t="shared" si="79"/>
        <v>1</v>
      </c>
      <c r="L124" s="310">
        <f t="shared" si="79"/>
        <v>16</v>
      </c>
      <c r="M124" s="310">
        <f t="shared" si="79"/>
        <v>19</v>
      </c>
      <c r="N124" s="310">
        <f t="shared" si="79"/>
        <v>35</v>
      </c>
      <c r="O124" s="310">
        <f t="shared" si="79"/>
        <v>1</v>
      </c>
      <c r="P124" s="310">
        <f t="shared" si="79"/>
        <v>7</v>
      </c>
      <c r="Q124" s="310">
        <f t="shared" si="79"/>
        <v>16</v>
      </c>
      <c r="R124" s="310">
        <f t="shared" si="79"/>
        <v>23</v>
      </c>
      <c r="S124" s="311">
        <f t="shared" si="79"/>
        <v>0</v>
      </c>
      <c r="T124" s="310">
        <f t="shared" si="79"/>
        <v>4</v>
      </c>
      <c r="U124" s="310">
        <f t="shared" si="79"/>
        <v>52</v>
      </c>
      <c r="V124" s="310">
        <f t="shared" si="79"/>
        <v>72</v>
      </c>
      <c r="W124" s="310">
        <f t="shared" si="79"/>
        <v>124</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8"/>
      <c r="J128" s="488"/>
      <c r="K128" s="488"/>
      <c r="L128" s="488"/>
      <c r="M128" s="488"/>
      <c r="N128" s="488"/>
      <c r="O128" s="488"/>
      <c r="P128" s="488"/>
      <c r="Q128" s="488"/>
      <c r="R128" s="488"/>
      <c r="S128" s="488"/>
      <c r="T128" s="488"/>
      <c r="U128" s="488"/>
      <c r="V128" s="48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8"/>
      <c r="J132" s="488"/>
      <c r="K132" s="488"/>
      <c r="L132" s="488"/>
      <c r="M132" s="488"/>
      <c r="N132" s="488"/>
      <c r="O132" s="488"/>
      <c r="P132" s="488"/>
      <c r="Q132" s="488"/>
      <c r="R132" s="488"/>
      <c r="S132" s="488"/>
      <c r="T132" s="488"/>
      <c r="U132" s="488"/>
      <c r="V132" s="48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D104" zoomScale="62" zoomScaleNormal="62" zoomScaleSheetLayoutView="75" workbookViewId="0">
      <selection activeCell="T115" sqref="T11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89" t="s">
        <v>0</v>
      </c>
      <c r="H5" s="489"/>
      <c r="I5" s="489"/>
      <c r="J5" s="489"/>
      <c r="K5" s="489"/>
      <c r="L5" s="489"/>
      <c r="M5" s="489"/>
      <c r="N5" s="489"/>
      <c r="O5" s="69"/>
      <c r="P5" s="69"/>
      <c r="Q5" s="69"/>
      <c r="R5" s="69"/>
      <c r="S5" s="69"/>
      <c r="T5" s="69"/>
      <c r="U5" s="69"/>
      <c r="V5" s="508" t="s">
        <v>1</v>
      </c>
      <c r="W5" s="508"/>
      <c r="X5" s="508"/>
      <c r="Y5" s="69"/>
      <c r="Z5" s="69"/>
      <c r="AA5" s="69"/>
      <c r="AB5" s="69"/>
      <c r="AC5" s="69"/>
    </row>
    <row r="6" spans="1:29" ht="19.5" customHeight="1" x14ac:dyDescent="0.25">
      <c r="A6" s="69"/>
      <c r="B6" s="69"/>
      <c r="C6" s="69"/>
      <c r="D6" s="69"/>
      <c r="E6" s="69"/>
      <c r="F6" s="69"/>
      <c r="G6" s="489" t="s">
        <v>125</v>
      </c>
      <c r="H6" s="489"/>
      <c r="I6" s="489"/>
      <c r="J6" s="489"/>
      <c r="K6" s="489"/>
      <c r="L6" s="489"/>
      <c r="M6" s="489"/>
      <c r="N6" s="489"/>
      <c r="O6" s="69"/>
      <c r="P6" s="69"/>
      <c r="Q6" s="69"/>
      <c r="R6" s="69"/>
      <c r="S6" s="69"/>
      <c r="T6" s="69"/>
      <c r="U6" s="69"/>
      <c r="V6" s="508" t="s">
        <v>124</v>
      </c>
      <c r="W6" s="508"/>
      <c r="X6" s="508"/>
      <c r="Y6" s="69"/>
      <c r="Z6" s="69"/>
      <c r="AA6" s="69"/>
      <c r="AB6" s="69"/>
      <c r="AC6" s="69"/>
    </row>
    <row r="7" spans="1:29" ht="21.75" customHeight="1" thickBot="1" x14ac:dyDescent="0.3">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66" t="s">
        <v>4</v>
      </c>
      <c r="B10" s="466" t="s">
        <v>5</v>
      </c>
      <c r="C10" s="466" t="s">
        <v>6</v>
      </c>
      <c r="D10" s="466" t="s">
        <v>7</v>
      </c>
      <c r="E10" s="500" t="s">
        <v>8</v>
      </c>
      <c r="F10" s="466" t="s">
        <v>9</v>
      </c>
      <c r="G10" s="492" t="s">
        <v>125</v>
      </c>
      <c r="H10" s="492"/>
      <c r="I10" s="492"/>
      <c r="J10" s="492"/>
      <c r="K10" s="492"/>
      <c r="L10" s="492"/>
      <c r="M10" s="492"/>
      <c r="N10" s="492"/>
      <c r="O10" s="492"/>
      <c r="P10" s="492"/>
      <c r="Q10" s="492"/>
      <c r="R10" s="492"/>
      <c r="S10" s="492"/>
      <c r="T10" s="492"/>
      <c r="U10" s="492"/>
      <c r="V10" s="492"/>
      <c r="W10" s="492"/>
      <c r="X10" s="493"/>
      <c r="Y10" s="224"/>
      <c r="Z10" s="69"/>
      <c r="AA10" s="69"/>
      <c r="AB10" s="69"/>
      <c r="AC10" s="69"/>
    </row>
    <row r="11" spans="1:29" ht="17.25" customHeight="1" thickBot="1" x14ac:dyDescent="0.3">
      <c r="A11" s="467"/>
      <c r="B11" s="467"/>
      <c r="C11" s="467"/>
      <c r="D11" s="467"/>
      <c r="E11" s="501"/>
      <c r="F11" s="467"/>
      <c r="G11" s="494" t="s">
        <v>32</v>
      </c>
      <c r="H11" s="494"/>
      <c r="I11" s="494"/>
      <c r="J11" s="494"/>
      <c r="K11" s="494"/>
      <c r="L11" s="495"/>
      <c r="M11" s="496" t="s">
        <v>106</v>
      </c>
      <c r="N11" s="494"/>
      <c r="O11" s="494"/>
      <c r="P11" s="494"/>
      <c r="Q11" s="494"/>
      <c r="R11" s="495"/>
      <c r="S11" s="497" t="s">
        <v>10</v>
      </c>
      <c r="T11" s="498"/>
      <c r="U11" s="498"/>
      <c r="V11" s="498"/>
      <c r="W11" s="498"/>
      <c r="X11" s="499"/>
      <c r="Y11" s="78"/>
      <c r="Z11" s="225"/>
      <c r="AA11" s="225"/>
      <c r="AB11" s="69"/>
      <c r="AC11" s="69"/>
    </row>
    <row r="12" spans="1:29" ht="73.5" customHeight="1" thickBot="1" x14ac:dyDescent="0.3">
      <c r="A12" s="467"/>
      <c r="B12" s="467"/>
      <c r="C12" s="467"/>
      <c r="D12" s="467"/>
      <c r="E12" s="501"/>
      <c r="F12" s="467"/>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4" t="s">
        <v>127</v>
      </c>
      <c r="AA12" s="505"/>
      <c r="AB12" s="69"/>
      <c r="AC12" s="69"/>
    </row>
    <row r="13" spans="1:29" ht="15.75" thickBot="1" x14ac:dyDescent="0.3">
      <c r="A13" s="471"/>
      <c r="B13" s="471"/>
      <c r="C13" s="471"/>
      <c r="D13" s="471"/>
      <c r="E13" s="502"/>
      <c r="F13" s="471"/>
      <c r="G13" s="490" t="s">
        <v>16</v>
      </c>
      <c r="H13" s="491"/>
      <c r="I13" s="503"/>
      <c r="J13" s="490" t="s">
        <v>17</v>
      </c>
      <c r="K13" s="491"/>
      <c r="L13" s="506"/>
      <c r="M13" s="507" t="s">
        <v>16</v>
      </c>
      <c r="N13" s="491"/>
      <c r="O13" s="491"/>
      <c r="P13" s="490" t="s">
        <v>17</v>
      </c>
      <c r="Q13" s="491"/>
      <c r="R13" s="506"/>
      <c r="S13" s="507" t="s">
        <v>16</v>
      </c>
      <c r="T13" s="491"/>
      <c r="U13" s="491"/>
      <c r="V13" s="490" t="s">
        <v>17</v>
      </c>
      <c r="W13" s="491"/>
      <c r="X13" s="491"/>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2"/>
      <c r="B21" s="463"/>
      <c r="C21" s="463"/>
      <c r="D21" s="463"/>
      <c r="E21" s="463"/>
      <c r="F21" s="464"/>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2"/>
      <c r="B27" s="463"/>
      <c r="C27" s="463"/>
      <c r="D27" s="463"/>
      <c r="E27" s="463"/>
      <c r="F27" s="464"/>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2"/>
      <c r="B33" s="463"/>
      <c r="C33" s="463"/>
      <c r="D33" s="463"/>
      <c r="E33" s="463"/>
      <c r="F33" s="464"/>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2"/>
      <c r="B38" s="463"/>
      <c r="C38" s="463"/>
      <c r="D38" s="463"/>
      <c r="E38" s="463"/>
      <c r="F38" s="464"/>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2"/>
      <c r="B43" s="463"/>
      <c r="C43" s="463"/>
      <c r="D43" s="463"/>
      <c r="E43" s="465"/>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2"/>
      <c r="B49" s="463"/>
      <c r="C49" s="463"/>
      <c r="D49" s="463"/>
      <c r="E49" s="463"/>
      <c r="F49" s="464"/>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2"/>
      <c r="B55" s="463"/>
      <c r="C55" s="463"/>
      <c r="D55" s="463"/>
      <c r="E55" s="463"/>
      <c r="F55" s="464"/>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2"/>
      <c r="B60" s="463"/>
      <c r="C60" s="463"/>
      <c r="D60" s="463"/>
      <c r="E60" s="463"/>
      <c r="F60" s="464"/>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2"/>
      <c r="B64" s="463"/>
      <c r="C64" s="463"/>
      <c r="D64" s="463"/>
      <c r="E64" s="463"/>
      <c r="F64" s="464"/>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2"/>
      <c r="B69" s="463"/>
      <c r="C69" s="463"/>
      <c r="D69" s="463"/>
      <c r="E69" s="463"/>
      <c r="F69" s="464"/>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2"/>
      <c r="B73" s="463"/>
      <c r="C73" s="463"/>
      <c r="D73" s="463"/>
      <c r="E73" s="463"/>
      <c r="F73" s="464"/>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2"/>
      <c r="B77" s="463"/>
      <c r="C77" s="463"/>
      <c r="D77" s="463"/>
      <c r="E77" s="463"/>
      <c r="F77" s="464"/>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2"/>
      <c r="B81" s="463"/>
      <c r="C81" s="463"/>
      <c r="D81" s="463"/>
      <c r="E81" s="463"/>
      <c r="F81" s="464"/>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78" t="s">
        <v>152</v>
      </c>
      <c r="B82" s="479"/>
      <c r="C82" s="479"/>
      <c r="D82" s="479"/>
      <c r="E82" s="479"/>
      <c r="F82" s="480"/>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v>25</v>
      </c>
      <c r="H109" s="32"/>
      <c r="I109" s="232">
        <f t="shared" si="129"/>
        <v>25</v>
      </c>
      <c r="J109" s="18">
        <v>36</v>
      </c>
      <c r="K109" s="33"/>
      <c r="L109" s="233">
        <f t="shared" si="130"/>
        <v>36</v>
      </c>
      <c r="M109" s="34">
        <v>16</v>
      </c>
      <c r="N109" s="33"/>
      <c r="O109" s="232">
        <f t="shared" si="131"/>
        <v>16</v>
      </c>
      <c r="P109" s="36">
        <v>19</v>
      </c>
      <c r="Q109" s="33"/>
      <c r="R109" s="233">
        <f t="shared" si="132"/>
        <v>19</v>
      </c>
      <c r="S109" s="34">
        <v>7</v>
      </c>
      <c r="T109" s="33"/>
      <c r="U109" s="232">
        <f t="shared" si="133"/>
        <v>7</v>
      </c>
      <c r="V109" s="36">
        <v>16</v>
      </c>
      <c r="W109" s="33"/>
      <c r="X109" s="234">
        <f t="shared" si="134"/>
        <v>16</v>
      </c>
      <c r="Y109" s="366"/>
      <c r="Z109" s="235">
        <f t="shared" si="135"/>
        <v>48</v>
      </c>
      <c r="AA109" s="235">
        <f t="shared" si="136"/>
        <v>71</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509" t="s">
        <v>182</v>
      </c>
      <c r="B124" s="509"/>
      <c r="C124" s="509"/>
      <c r="D124" s="509"/>
      <c r="E124" s="509"/>
      <c r="F124" s="509"/>
      <c r="G124" s="254">
        <f t="shared" ref="G124:X124" si="145">SUM(G83:G123)</f>
        <v>25</v>
      </c>
      <c r="H124" s="255">
        <f t="shared" si="145"/>
        <v>0</v>
      </c>
      <c r="I124" s="255">
        <f t="shared" si="145"/>
        <v>25</v>
      </c>
      <c r="J124" s="255">
        <f t="shared" si="145"/>
        <v>36</v>
      </c>
      <c r="K124" s="255">
        <f t="shared" si="145"/>
        <v>0</v>
      </c>
      <c r="L124" s="255">
        <f t="shared" si="145"/>
        <v>36</v>
      </c>
      <c r="M124" s="255">
        <f t="shared" si="145"/>
        <v>16</v>
      </c>
      <c r="N124" s="255">
        <f t="shared" si="145"/>
        <v>0</v>
      </c>
      <c r="O124" s="255">
        <f t="shared" si="145"/>
        <v>16</v>
      </c>
      <c r="P124" s="255">
        <f t="shared" si="145"/>
        <v>19</v>
      </c>
      <c r="Q124" s="255">
        <f t="shared" si="145"/>
        <v>0</v>
      </c>
      <c r="R124" s="255">
        <f t="shared" si="145"/>
        <v>19</v>
      </c>
      <c r="S124" s="255">
        <f t="shared" si="145"/>
        <v>7</v>
      </c>
      <c r="T124" s="255">
        <f t="shared" si="145"/>
        <v>0</v>
      </c>
      <c r="U124" s="255">
        <f t="shared" si="145"/>
        <v>7</v>
      </c>
      <c r="V124" s="255">
        <f t="shared" si="145"/>
        <v>16</v>
      </c>
      <c r="W124" s="255">
        <f t="shared" si="145"/>
        <v>0</v>
      </c>
      <c r="X124" s="256">
        <f t="shared" si="145"/>
        <v>16</v>
      </c>
      <c r="Y124" s="243"/>
      <c r="Z124" s="255">
        <f>SUM(Z83:Z123)</f>
        <v>48</v>
      </c>
      <c r="AA124" s="255">
        <f>SUM(AA83:AA123)</f>
        <v>71</v>
      </c>
      <c r="AB124" s="122"/>
      <c r="AC124" s="85"/>
    </row>
    <row r="125" spans="1:31" ht="30.95" customHeight="1" thickTop="1" thickBot="1" x14ac:dyDescent="0.3">
      <c r="A125" s="483" t="s">
        <v>218</v>
      </c>
      <c r="B125" s="484"/>
      <c r="C125" s="84"/>
      <c r="D125" s="485" t="s">
        <v>18</v>
      </c>
      <c r="E125" s="486"/>
      <c r="F125" s="487"/>
      <c r="G125" s="257">
        <f t="shared" ref="G125:X125" si="146">SUM(G82,G124)</f>
        <v>25</v>
      </c>
      <c r="H125" s="258">
        <f t="shared" si="146"/>
        <v>0</v>
      </c>
      <c r="I125" s="258">
        <f t="shared" si="146"/>
        <v>25</v>
      </c>
      <c r="J125" s="258">
        <f t="shared" si="146"/>
        <v>36</v>
      </c>
      <c r="K125" s="258">
        <f t="shared" si="146"/>
        <v>0</v>
      </c>
      <c r="L125" s="258">
        <f t="shared" si="146"/>
        <v>36</v>
      </c>
      <c r="M125" s="258">
        <f t="shared" si="146"/>
        <v>16</v>
      </c>
      <c r="N125" s="258">
        <f t="shared" si="146"/>
        <v>0</v>
      </c>
      <c r="O125" s="258">
        <f t="shared" si="146"/>
        <v>16</v>
      </c>
      <c r="P125" s="258">
        <f t="shared" si="146"/>
        <v>19</v>
      </c>
      <c r="Q125" s="258">
        <f t="shared" si="146"/>
        <v>0</v>
      </c>
      <c r="R125" s="258">
        <f t="shared" si="146"/>
        <v>19</v>
      </c>
      <c r="S125" s="258">
        <f t="shared" si="146"/>
        <v>7</v>
      </c>
      <c r="T125" s="258">
        <f t="shared" si="146"/>
        <v>0</v>
      </c>
      <c r="U125" s="258">
        <f t="shared" si="146"/>
        <v>7</v>
      </c>
      <c r="V125" s="258">
        <f t="shared" si="146"/>
        <v>16</v>
      </c>
      <c r="W125" s="258">
        <f t="shared" si="146"/>
        <v>0</v>
      </c>
      <c r="X125" s="259">
        <f t="shared" si="146"/>
        <v>16</v>
      </c>
      <c r="Y125" s="243"/>
      <c r="Z125" s="258">
        <f>SUM(Z82,Z124)</f>
        <v>48</v>
      </c>
      <c r="AA125" s="258">
        <f>SUM(AA82,AA124)</f>
        <v>71</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144</v>
      </c>
      <c r="AE126" s="1">
        <f>SUM(AA14:AA125)</f>
        <v>213</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8"/>
      <c r="I129" s="488"/>
      <c r="J129" s="488"/>
      <c r="K129" s="488"/>
      <c r="L129" s="488"/>
      <c r="M129" s="488"/>
      <c r="N129" s="488"/>
      <c r="O129" s="488"/>
      <c r="P129" s="488"/>
      <c r="Q129" s="488"/>
      <c r="R129" s="488"/>
      <c r="S129" s="488"/>
      <c r="T129" s="488"/>
      <c r="U129" s="488"/>
      <c r="V129" s="69"/>
      <c r="W129" s="69"/>
      <c r="X129" s="69"/>
      <c r="Y129" s="69"/>
      <c r="Z129" s="69"/>
      <c r="AA129" s="69"/>
      <c r="AB129" s="69"/>
      <c r="AC129" s="69"/>
    </row>
    <row r="130" spans="1:29" ht="17.25" x14ac:dyDescent="0.3">
      <c r="A130" s="89" t="s">
        <v>130</v>
      </c>
      <c r="B130" s="69"/>
      <c r="C130" s="69"/>
      <c r="D130" s="155"/>
      <c r="E130" s="69"/>
      <c r="F130" s="69"/>
      <c r="G130" s="69"/>
      <c r="H130" s="482"/>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8"/>
      <c r="I133" s="488"/>
      <c r="J133" s="488"/>
      <c r="K133" s="488"/>
      <c r="L133" s="488"/>
      <c r="M133" s="488"/>
      <c r="N133" s="488"/>
      <c r="O133" s="488"/>
      <c r="P133" s="488"/>
      <c r="Q133" s="488"/>
      <c r="R133" s="488"/>
      <c r="S133" s="488"/>
      <c r="T133" s="488"/>
      <c r="U133" s="488"/>
      <c r="V133" s="69"/>
      <c r="W133" s="69"/>
      <c r="X133" s="69"/>
      <c r="Y133" s="69"/>
      <c r="Z133" s="69"/>
      <c r="AA133" s="69"/>
      <c r="AB133" s="69"/>
      <c r="AC133" s="69"/>
    </row>
    <row r="134" spans="1:29" x14ac:dyDescent="0.25">
      <c r="A134" s="69"/>
      <c r="B134" s="69"/>
      <c r="C134" s="69"/>
      <c r="D134" s="69"/>
      <c r="E134" s="69"/>
      <c r="F134" s="69"/>
      <c r="G134" s="69"/>
      <c r="H134" s="482"/>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L109" zoomScale="82" zoomScaleNormal="82" zoomScaleSheetLayoutView="77" workbookViewId="0">
      <selection activeCell="BU122" sqref="BU122"/>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3">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66" t="s">
        <v>4</v>
      </c>
      <c r="B10" s="466" t="s">
        <v>5</v>
      </c>
      <c r="C10" s="466" t="s">
        <v>6</v>
      </c>
      <c r="D10" s="466" t="s">
        <v>7</v>
      </c>
      <c r="E10" s="500" t="s">
        <v>120</v>
      </c>
      <c r="F10" s="466" t="s">
        <v>9</v>
      </c>
      <c r="G10" s="498" t="s">
        <v>21</v>
      </c>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67"/>
      <c r="B11" s="467"/>
      <c r="C11" s="467"/>
      <c r="D11" s="467"/>
      <c r="E11" s="501"/>
      <c r="F11" s="467"/>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67"/>
      <c r="B12" s="467"/>
      <c r="C12" s="467"/>
      <c r="D12" s="467"/>
      <c r="E12" s="501"/>
      <c r="F12" s="467"/>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67"/>
      <c r="B13" s="467"/>
      <c r="C13" s="467"/>
      <c r="D13" s="467"/>
      <c r="E13" s="501"/>
      <c r="F13" s="467"/>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1"/>
      <c r="B14" s="471"/>
      <c r="C14" s="471"/>
      <c r="D14" s="471"/>
      <c r="E14" s="502"/>
      <c r="F14" s="471"/>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2"/>
      <c r="B22" s="463"/>
      <c r="C22" s="463"/>
      <c r="D22" s="463"/>
      <c r="E22" s="463"/>
      <c r="F22" s="464"/>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2"/>
      <c r="B28" s="463"/>
      <c r="C28" s="463"/>
      <c r="D28" s="463"/>
      <c r="E28" s="463"/>
      <c r="F28" s="464"/>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2"/>
      <c r="B34" s="463"/>
      <c r="C34" s="463"/>
      <c r="D34" s="463"/>
      <c r="E34" s="463"/>
      <c r="F34" s="464"/>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2"/>
      <c r="B39" s="463"/>
      <c r="C39" s="463"/>
      <c r="D39" s="463"/>
      <c r="E39" s="463"/>
      <c r="F39" s="464"/>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2"/>
      <c r="B44" s="463"/>
      <c r="C44" s="463"/>
      <c r="D44" s="463"/>
      <c r="E44" s="465"/>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2"/>
      <c r="B50" s="463"/>
      <c r="C50" s="463"/>
      <c r="D50" s="463"/>
      <c r="E50" s="463"/>
      <c r="F50" s="464"/>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2"/>
      <c r="B56" s="463"/>
      <c r="C56" s="463"/>
      <c r="D56" s="463"/>
      <c r="E56" s="463"/>
      <c r="F56" s="464"/>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2"/>
      <c r="B61" s="463"/>
      <c r="C61" s="463"/>
      <c r="D61" s="463"/>
      <c r="E61" s="463"/>
      <c r="F61" s="464"/>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2"/>
      <c r="B65" s="463"/>
      <c r="C65" s="463"/>
      <c r="D65" s="463"/>
      <c r="E65" s="463"/>
      <c r="F65" s="464"/>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2"/>
      <c r="B70" s="463"/>
      <c r="C70" s="463"/>
      <c r="D70" s="463"/>
      <c r="E70" s="463"/>
      <c r="F70" s="464"/>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2"/>
      <c r="B74" s="463"/>
      <c r="C74" s="463"/>
      <c r="D74" s="463"/>
      <c r="E74" s="463"/>
      <c r="F74" s="464"/>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2"/>
      <c r="B78" s="463"/>
      <c r="C78" s="463"/>
      <c r="D78" s="463"/>
      <c r="E78" s="463"/>
      <c r="F78" s="464"/>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2"/>
      <c r="B82" s="463"/>
      <c r="C82" s="463"/>
      <c r="D82" s="463"/>
      <c r="E82" s="463"/>
      <c r="F82" s="464"/>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78" t="s">
        <v>152</v>
      </c>
      <c r="B83" s="479"/>
      <c r="C83" s="479"/>
      <c r="D83" s="479"/>
      <c r="E83" s="479"/>
      <c r="F83" s="480"/>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29</v>
      </c>
      <c r="H110" s="61">
        <v>4</v>
      </c>
      <c r="I110" s="416">
        <v>8</v>
      </c>
      <c r="J110" s="417">
        <v>2</v>
      </c>
      <c r="K110" s="417">
        <v>3</v>
      </c>
      <c r="L110" s="417">
        <v>2</v>
      </c>
      <c r="M110" s="433">
        <v>10</v>
      </c>
      <c r="N110" s="68">
        <f t="shared" si="492"/>
        <v>25</v>
      </c>
      <c r="O110" s="60">
        <f t="shared" si="493"/>
        <v>37</v>
      </c>
      <c r="P110" s="62">
        <v>22</v>
      </c>
      <c r="Q110" s="63">
        <v>11</v>
      </c>
      <c r="R110" s="64"/>
      <c r="S110" s="64">
        <v>1</v>
      </c>
      <c r="T110" s="64"/>
      <c r="U110" s="62">
        <v>3</v>
      </c>
      <c r="V110" s="269">
        <f t="shared" si="494"/>
        <v>15</v>
      </c>
      <c r="W110" s="60">
        <f t="shared" si="495"/>
        <v>16</v>
      </c>
      <c r="X110" s="65">
        <v>7</v>
      </c>
      <c r="Y110" s="423">
        <v>6</v>
      </c>
      <c r="Z110" s="424"/>
      <c r="AA110" s="424">
        <v>1</v>
      </c>
      <c r="AB110" s="424"/>
      <c r="AC110" s="425">
        <v>2</v>
      </c>
      <c r="AD110" s="68">
        <f t="shared" si="496"/>
        <v>9</v>
      </c>
      <c r="AE110" s="60">
        <f t="shared" si="497"/>
        <v>19</v>
      </c>
      <c r="AF110" s="65">
        <v>14</v>
      </c>
      <c r="AG110" s="423">
        <v>1</v>
      </c>
      <c r="AH110" s="424">
        <v>1</v>
      </c>
      <c r="AI110" s="424"/>
      <c r="AJ110" s="424"/>
      <c r="AK110" s="425">
        <v>3</v>
      </c>
      <c r="AL110" s="269">
        <f t="shared" si="498"/>
        <v>5</v>
      </c>
      <c r="AM110" s="60">
        <f t="shared" si="499"/>
        <v>7</v>
      </c>
      <c r="AN110" s="65">
        <v>3</v>
      </c>
      <c r="AO110" s="63">
        <v>1</v>
      </c>
      <c r="AP110" s="64"/>
      <c r="AQ110" s="64">
        <v>1</v>
      </c>
      <c r="AR110" s="64"/>
      <c r="AS110" s="62">
        <v>2</v>
      </c>
      <c r="AT110" s="270">
        <f t="shared" si="500"/>
        <v>4</v>
      </c>
      <c r="AU110" s="60">
        <f t="shared" si="501"/>
        <v>16</v>
      </c>
      <c r="AV110" s="65">
        <v>9</v>
      </c>
      <c r="AW110" s="432">
        <v>7</v>
      </c>
      <c r="AX110" s="417"/>
      <c r="AY110" s="417"/>
      <c r="AZ110" s="417"/>
      <c r="BA110" s="433"/>
      <c r="BB110" s="68">
        <f t="shared" si="502"/>
        <v>7</v>
      </c>
      <c r="BC110" s="60">
        <f t="shared" si="475"/>
        <v>52</v>
      </c>
      <c r="BD110" s="66">
        <f t="shared" si="476"/>
        <v>14</v>
      </c>
      <c r="BE110" s="66">
        <f t="shared" si="477"/>
        <v>15</v>
      </c>
      <c r="BF110" s="66">
        <f t="shared" si="478"/>
        <v>2</v>
      </c>
      <c r="BG110" s="66">
        <f t="shared" si="479"/>
        <v>5</v>
      </c>
      <c r="BH110" s="66">
        <f t="shared" si="480"/>
        <v>2</v>
      </c>
      <c r="BI110" s="67">
        <f t="shared" si="481"/>
        <v>14</v>
      </c>
      <c r="BJ110" s="68">
        <f t="shared" si="482"/>
        <v>38</v>
      </c>
      <c r="BK110" s="60">
        <f t="shared" si="483"/>
        <v>72</v>
      </c>
      <c r="BL110" s="66">
        <f t="shared" si="484"/>
        <v>45</v>
      </c>
      <c r="BM110" s="66">
        <f t="shared" si="485"/>
        <v>19</v>
      </c>
      <c r="BN110" s="66">
        <f t="shared" si="486"/>
        <v>1</v>
      </c>
      <c r="BO110" s="66">
        <f t="shared" si="487"/>
        <v>1</v>
      </c>
      <c r="BP110" s="66">
        <f t="shared" si="488"/>
        <v>0</v>
      </c>
      <c r="BQ110" s="67">
        <f t="shared" si="489"/>
        <v>6</v>
      </c>
      <c r="BR110" s="68">
        <f t="shared" si="490"/>
        <v>27</v>
      </c>
      <c r="BS110" s="69"/>
      <c r="BU110" s="1">
        <f t="shared" si="328"/>
        <v>124</v>
      </c>
      <c r="BV110" s="1">
        <f t="shared" si="435"/>
        <v>65</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09" t="s">
        <v>182</v>
      </c>
      <c r="B125" s="509"/>
      <c r="C125" s="509"/>
      <c r="D125" s="509"/>
      <c r="E125" s="509"/>
      <c r="F125" s="509"/>
      <c r="G125" s="206">
        <f t="shared" ref="G125:AL125" si="593">SUM(G84:G124)</f>
        <v>29</v>
      </c>
      <c r="H125" s="206">
        <f t="shared" si="593"/>
        <v>4</v>
      </c>
      <c r="I125" s="206">
        <f t="shared" si="593"/>
        <v>8</v>
      </c>
      <c r="J125" s="206">
        <f t="shared" si="593"/>
        <v>2</v>
      </c>
      <c r="K125" s="206">
        <f t="shared" si="593"/>
        <v>3</v>
      </c>
      <c r="L125" s="206">
        <f t="shared" si="593"/>
        <v>2</v>
      </c>
      <c r="M125" s="206">
        <f t="shared" si="593"/>
        <v>10</v>
      </c>
      <c r="N125" s="206">
        <f t="shared" si="593"/>
        <v>25</v>
      </c>
      <c r="O125" s="206">
        <f t="shared" si="593"/>
        <v>37</v>
      </c>
      <c r="P125" s="206">
        <f t="shared" si="593"/>
        <v>22</v>
      </c>
      <c r="Q125" s="206">
        <f t="shared" si="593"/>
        <v>11</v>
      </c>
      <c r="R125" s="206">
        <f t="shared" si="593"/>
        <v>0</v>
      </c>
      <c r="S125" s="206">
        <f t="shared" si="593"/>
        <v>1</v>
      </c>
      <c r="T125" s="206">
        <f t="shared" si="593"/>
        <v>0</v>
      </c>
      <c r="U125" s="206">
        <f t="shared" si="593"/>
        <v>3</v>
      </c>
      <c r="V125" s="206">
        <f t="shared" si="593"/>
        <v>15</v>
      </c>
      <c r="W125" s="206">
        <f t="shared" si="593"/>
        <v>16</v>
      </c>
      <c r="X125" s="206">
        <f t="shared" si="593"/>
        <v>7</v>
      </c>
      <c r="Y125" s="206">
        <f t="shared" si="593"/>
        <v>6</v>
      </c>
      <c r="Z125" s="206">
        <f t="shared" si="593"/>
        <v>0</v>
      </c>
      <c r="AA125" s="206">
        <f t="shared" si="593"/>
        <v>1</v>
      </c>
      <c r="AB125" s="206">
        <f t="shared" si="593"/>
        <v>0</v>
      </c>
      <c r="AC125" s="206">
        <f t="shared" si="593"/>
        <v>2</v>
      </c>
      <c r="AD125" s="206">
        <f t="shared" si="593"/>
        <v>9</v>
      </c>
      <c r="AE125" s="206">
        <f t="shared" si="593"/>
        <v>19</v>
      </c>
      <c r="AF125" s="206">
        <f t="shared" si="593"/>
        <v>14</v>
      </c>
      <c r="AG125" s="206">
        <f t="shared" si="593"/>
        <v>1</v>
      </c>
      <c r="AH125" s="206">
        <f t="shared" si="593"/>
        <v>1</v>
      </c>
      <c r="AI125" s="206">
        <f t="shared" si="593"/>
        <v>0</v>
      </c>
      <c r="AJ125" s="206">
        <f t="shared" si="593"/>
        <v>0</v>
      </c>
      <c r="AK125" s="206">
        <f t="shared" si="593"/>
        <v>3</v>
      </c>
      <c r="AL125" s="206">
        <f t="shared" si="593"/>
        <v>5</v>
      </c>
      <c r="AM125" s="206">
        <f t="shared" ref="AM125:BR125" si="594">SUM(AM84:AM124)</f>
        <v>7</v>
      </c>
      <c r="AN125" s="206">
        <f t="shared" si="594"/>
        <v>3</v>
      </c>
      <c r="AO125" s="206">
        <f t="shared" si="594"/>
        <v>1</v>
      </c>
      <c r="AP125" s="206">
        <f t="shared" si="594"/>
        <v>0</v>
      </c>
      <c r="AQ125" s="206">
        <f t="shared" si="594"/>
        <v>1</v>
      </c>
      <c r="AR125" s="206">
        <f t="shared" si="594"/>
        <v>0</v>
      </c>
      <c r="AS125" s="206">
        <f t="shared" si="594"/>
        <v>2</v>
      </c>
      <c r="AT125" s="206">
        <f t="shared" si="594"/>
        <v>4</v>
      </c>
      <c r="AU125" s="206">
        <f t="shared" si="594"/>
        <v>16</v>
      </c>
      <c r="AV125" s="206">
        <f t="shared" si="594"/>
        <v>9</v>
      </c>
      <c r="AW125" s="206">
        <f t="shared" si="594"/>
        <v>7</v>
      </c>
      <c r="AX125" s="206">
        <f t="shared" si="594"/>
        <v>0</v>
      </c>
      <c r="AY125" s="206">
        <f t="shared" si="594"/>
        <v>0</v>
      </c>
      <c r="AZ125" s="206">
        <f t="shared" si="594"/>
        <v>0</v>
      </c>
      <c r="BA125" s="206">
        <f t="shared" si="594"/>
        <v>0</v>
      </c>
      <c r="BB125" s="206">
        <f t="shared" si="594"/>
        <v>7</v>
      </c>
      <c r="BC125" s="206">
        <f t="shared" si="594"/>
        <v>52</v>
      </c>
      <c r="BD125" s="206">
        <f t="shared" si="594"/>
        <v>14</v>
      </c>
      <c r="BE125" s="206">
        <f t="shared" si="594"/>
        <v>15</v>
      </c>
      <c r="BF125" s="206">
        <f t="shared" si="594"/>
        <v>2</v>
      </c>
      <c r="BG125" s="206">
        <f t="shared" si="594"/>
        <v>5</v>
      </c>
      <c r="BH125" s="206">
        <f t="shared" si="594"/>
        <v>2</v>
      </c>
      <c r="BI125" s="206">
        <f t="shared" si="594"/>
        <v>14</v>
      </c>
      <c r="BJ125" s="206">
        <f t="shared" si="594"/>
        <v>38</v>
      </c>
      <c r="BK125" s="206">
        <f t="shared" si="594"/>
        <v>72</v>
      </c>
      <c r="BL125" s="206">
        <f t="shared" si="594"/>
        <v>45</v>
      </c>
      <c r="BM125" s="206">
        <f t="shared" si="594"/>
        <v>19</v>
      </c>
      <c r="BN125" s="206">
        <f t="shared" si="594"/>
        <v>1</v>
      </c>
      <c r="BO125" s="206">
        <f t="shared" si="594"/>
        <v>1</v>
      </c>
      <c r="BP125" s="206">
        <f t="shared" si="594"/>
        <v>0</v>
      </c>
      <c r="BQ125" s="206">
        <f t="shared" si="594"/>
        <v>6</v>
      </c>
      <c r="BR125" s="206">
        <f t="shared" si="594"/>
        <v>27</v>
      </c>
      <c r="BS125" s="69"/>
      <c r="BU125" s="1">
        <f>BC125+BK125</f>
        <v>124</v>
      </c>
      <c r="BV125" s="1">
        <f t="shared" si="435"/>
        <v>65</v>
      </c>
    </row>
    <row r="126" spans="1:79" ht="30" customHeight="1" thickTop="1" thickBot="1" x14ac:dyDescent="0.3">
      <c r="A126" s="483" t="s">
        <v>218</v>
      </c>
      <c r="B126" s="484"/>
      <c r="C126" s="83"/>
      <c r="D126" s="83"/>
      <c r="E126" s="69"/>
      <c r="F126" s="284" t="s">
        <v>35</v>
      </c>
      <c r="G126" s="285">
        <f t="shared" ref="G126:AL126" si="595">SUM(G83,G125)</f>
        <v>29</v>
      </c>
      <c r="H126" s="286">
        <f t="shared" si="595"/>
        <v>4</v>
      </c>
      <c r="I126" s="286">
        <f t="shared" si="595"/>
        <v>8</v>
      </c>
      <c r="J126" s="286">
        <f t="shared" si="595"/>
        <v>2</v>
      </c>
      <c r="K126" s="286">
        <f t="shared" si="595"/>
        <v>3</v>
      </c>
      <c r="L126" s="286">
        <f t="shared" si="595"/>
        <v>2</v>
      </c>
      <c r="M126" s="286">
        <f t="shared" si="595"/>
        <v>10</v>
      </c>
      <c r="N126" s="286">
        <f t="shared" si="595"/>
        <v>25</v>
      </c>
      <c r="O126" s="286">
        <f t="shared" si="595"/>
        <v>37</v>
      </c>
      <c r="P126" s="286">
        <f t="shared" si="595"/>
        <v>22</v>
      </c>
      <c r="Q126" s="286">
        <f t="shared" si="595"/>
        <v>11</v>
      </c>
      <c r="R126" s="286">
        <f t="shared" si="595"/>
        <v>0</v>
      </c>
      <c r="S126" s="286">
        <f t="shared" si="595"/>
        <v>1</v>
      </c>
      <c r="T126" s="286">
        <f t="shared" si="595"/>
        <v>0</v>
      </c>
      <c r="U126" s="286">
        <f t="shared" si="595"/>
        <v>3</v>
      </c>
      <c r="V126" s="286">
        <f t="shared" si="595"/>
        <v>15</v>
      </c>
      <c r="W126" s="286">
        <f t="shared" si="595"/>
        <v>16</v>
      </c>
      <c r="X126" s="286">
        <f t="shared" si="595"/>
        <v>7</v>
      </c>
      <c r="Y126" s="286">
        <f t="shared" si="595"/>
        <v>6</v>
      </c>
      <c r="Z126" s="286">
        <f t="shared" si="595"/>
        <v>0</v>
      </c>
      <c r="AA126" s="286">
        <f t="shared" si="595"/>
        <v>1</v>
      </c>
      <c r="AB126" s="286">
        <f t="shared" si="595"/>
        <v>0</v>
      </c>
      <c r="AC126" s="286">
        <f t="shared" si="595"/>
        <v>2</v>
      </c>
      <c r="AD126" s="286">
        <f t="shared" si="595"/>
        <v>9</v>
      </c>
      <c r="AE126" s="286">
        <f t="shared" si="595"/>
        <v>19</v>
      </c>
      <c r="AF126" s="286">
        <f t="shared" si="595"/>
        <v>14</v>
      </c>
      <c r="AG126" s="286">
        <f t="shared" si="595"/>
        <v>1</v>
      </c>
      <c r="AH126" s="286">
        <f t="shared" si="595"/>
        <v>1</v>
      </c>
      <c r="AI126" s="286">
        <f t="shared" si="595"/>
        <v>0</v>
      </c>
      <c r="AJ126" s="286">
        <f t="shared" si="595"/>
        <v>0</v>
      </c>
      <c r="AK126" s="286">
        <f t="shared" si="595"/>
        <v>3</v>
      </c>
      <c r="AL126" s="286">
        <f t="shared" si="595"/>
        <v>5</v>
      </c>
      <c r="AM126" s="286">
        <f t="shared" ref="AM126:BR126" si="596">SUM(AM83,AM125)</f>
        <v>7</v>
      </c>
      <c r="AN126" s="286">
        <f t="shared" si="596"/>
        <v>3</v>
      </c>
      <c r="AO126" s="286">
        <f t="shared" si="596"/>
        <v>1</v>
      </c>
      <c r="AP126" s="286">
        <f t="shared" si="596"/>
        <v>0</v>
      </c>
      <c r="AQ126" s="286">
        <f t="shared" si="596"/>
        <v>1</v>
      </c>
      <c r="AR126" s="286">
        <f t="shared" si="596"/>
        <v>0</v>
      </c>
      <c r="AS126" s="286">
        <f t="shared" si="596"/>
        <v>2</v>
      </c>
      <c r="AT126" s="286">
        <f t="shared" si="596"/>
        <v>4</v>
      </c>
      <c r="AU126" s="286">
        <f t="shared" si="596"/>
        <v>16</v>
      </c>
      <c r="AV126" s="286">
        <f t="shared" si="596"/>
        <v>9</v>
      </c>
      <c r="AW126" s="286">
        <f t="shared" si="596"/>
        <v>7</v>
      </c>
      <c r="AX126" s="286">
        <f t="shared" si="596"/>
        <v>0</v>
      </c>
      <c r="AY126" s="286">
        <f t="shared" si="596"/>
        <v>0</v>
      </c>
      <c r="AZ126" s="286">
        <f t="shared" si="596"/>
        <v>0</v>
      </c>
      <c r="BA126" s="286">
        <f t="shared" si="596"/>
        <v>0</v>
      </c>
      <c r="BB126" s="286">
        <f t="shared" si="596"/>
        <v>7</v>
      </c>
      <c r="BC126" s="286">
        <f t="shared" si="596"/>
        <v>52</v>
      </c>
      <c r="BD126" s="286">
        <f t="shared" si="596"/>
        <v>14</v>
      </c>
      <c r="BE126" s="286">
        <f t="shared" si="596"/>
        <v>15</v>
      </c>
      <c r="BF126" s="286">
        <f t="shared" si="596"/>
        <v>2</v>
      </c>
      <c r="BG126" s="286">
        <f t="shared" si="596"/>
        <v>5</v>
      </c>
      <c r="BH126" s="286">
        <f t="shared" si="596"/>
        <v>2</v>
      </c>
      <c r="BI126" s="286">
        <f t="shared" si="596"/>
        <v>14</v>
      </c>
      <c r="BJ126" s="286">
        <f t="shared" si="596"/>
        <v>38</v>
      </c>
      <c r="BK126" s="286">
        <f t="shared" si="596"/>
        <v>72</v>
      </c>
      <c r="BL126" s="286">
        <f t="shared" si="596"/>
        <v>45</v>
      </c>
      <c r="BM126" s="286">
        <f t="shared" si="596"/>
        <v>19</v>
      </c>
      <c r="BN126" s="286">
        <f t="shared" si="596"/>
        <v>1</v>
      </c>
      <c r="BO126" s="286">
        <f t="shared" si="596"/>
        <v>1</v>
      </c>
      <c r="BP126" s="286">
        <f t="shared" si="596"/>
        <v>0</v>
      </c>
      <c r="BQ126" s="286">
        <f t="shared" si="596"/>
        <v>6</v>
      </c>
      <c r="BR126" s="286">
        <f t="shared" si="596"/>
        <v>27</v>
      </c>
      <c r="BS126" s="85">
        <f>SUM(BC126+BK126)</f>
        <v>124</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0.13793103448275862</v>
      </c>
      <c r="M127" s="288"/>
      <c r="N127" s="289"/>
      <c r="O127" s="287" t="s">
        <v>23</v>
      </c>
      <c r="P127" s="523" t="s">
        <v>26</v>
      </c>
      <c r="Q127" s="513">
        <v>100</v>
      </c>
      <c r="R127" s="513"/>
      <c r="S127" s="515" t="s">
        <v>27</v>
      </c>
      <c r="T127" s="517">
        <f>+P126/O126</f>
        <v>0.59459459459459463</v>
      </c>
      <c r="U127" s="288"/>
      <c r="V127" s="289"/>
      <c r="W127" s="287" t="s">
        <v>23</v>
      </c>
      <c r="X127" s="523" t="s">
        <v>26</v>
      </c>
      <c r="Y127" s="513">
        <v>100</v>
      </c>
      <c r="Z127" s="513"/>
      <c r="AA127" s="515" t="s">
        <v>27</v>
      </c>
      <c r="AB127" s="517">
        <f>+X126/W126</f>
        <v>0.4375</v>
      </c>
      <c r="AC127" s="290"/>
      <c r="AD127" s="291"/>
      <c r="AE127" s="287" t="s">
        <v>23</v>
      </c>
      <c r="AF127" s="523" t="s">
        <v>26</v>
      </c>
      <c r="AG127" s="513">
        <v>100</v>
      </c>
      <c r="AH127" s="513"/>
      <c r="AI127" s="515" t="s">
        <v>27</v>
      </c>
      <c r="AJ127" s="517">
        <f>+AF126/AE126</f>
        <v>0.73684210526315785</v>
      </c>
      <c r="AK127" s="290"/>
      <c r="AL127" s="291"/>
      <c r="AM127" s="287" t="s">
        <v>23</v>
      </c>
      <c r="AN127" s="523" t="s">
        <v>26</v>
      </c>
      <c r="AO127" s="513">
        <v>100</v>
      </c>
      <c r="AP127" s="513"/>
      <c r="AQ127" s="515" t="s">
        <v>27</v>
      </c>
      <c r="AR127" s="517">
        <f>+AN126/AM126</f>
        <v>0.42857142857142855</v>
      </c>
      <c r="AS127" s="290"/>
      <c r="AT127" s="292"/>
      <c r="AU127" s="287" t="s">
        <v>23</v>
      </c>
      <c r="AV127" s="523" t="s">
        <v>26</v>
      </c>
      <c r="AW127" s="513">
        <v>100</v>
      </c>
      <c r="AX127" s="513"/>
      <c r="AY127" s="515" t="s">
        <v>27</v>
      </c>
      <c r="AZ127" s="517">
        <f>+AV126/AU126</f>
        <v>0.5625</v>
      </c>
      <c r="BA127" s="290"/>
      <c r="BB127" s="292"/>
      <c r="BC127" s="287" t="s">
        <v>23</v>
      </c>
      <c r="BD127" s="523" t="s">
        <v>26</v>
      </c>
      <c r="BE127" s="513">
        <v>100</v>
      </c>
      <c r="BF127" s="513"/>
      <c r="BG127" s="515" t="s">
        <v>27</v>
      </c>
      <c r="BH127" s="517">
        <f>+BD126/BC126</f>
        <v>0.26923076923076922</v>
      </c>
      <c r="BI127" s="290"/>
      <c r="BJ127" s="292"/>
      <c r="BK127" s="287" t="s">
        <v>23</v>
      </c>
      <c r="BL127" s="523" t="s">
        <v>26</v>
      </c>
      <c r="BM127" s="513">
        <v>100</v>
      </c>
      <c r="BN127" s="513"/>
      <c r="BO127" s="515" t="s">
        <v>27</v>
      </c>
      <c r="BP127" s="517">
        <f>+BL126/BK126</f>
        <v>0.625</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0.86206896551724133</v>
      </c>
      <c r="M129" s="299"/>
      <c r="N129" s="300"/>
      <c r="O129" s="298" t="s">
        <v>28</v>
      </c>
      <c r="P129" s="519" t="s">
        <v>26</v>
      </c>
      <c r="Q129" s="513">
        <v>100</v>
      </c>
      <c r="R129" s="513"/>
      <c r="S129" s="515" t="s">
        <v>27</v>
      </c>
      <c r="T129" s="521">
        <f>+V126/O126</f>
        <v>0.40540540540540543</v>
      </c>
      <c r="U129" s="299"/>
      <c r="V129" s="300"/>
      <c r="W129" s="298" t="s">
        <v>28</v>
      </c>
      <c r="X129" s="519" t="s">
        <v>26</v>
      </c>
      <c r="Y129" s="513">
        <v>100</v>
      </c>
      <c r="Z129" s="513"/>
      <c r="AA129" s="515" t="s">
        <v>27</v>
      </c>
      <c r="AB129" s="517">
        <f>+AD126/W126</f>
        <v>0.5625</v>
      </c>
      <c r="AC129" s="299"/>
      <c r="AD129" s="300"/>
      <c r="AE129" s="298" t="s">
        <v>28</v>
      </c>
      <c r="AF129" s="519" t="s">
        <v>26</v>
      </c>
      <c r="AG129" s="513">
        <v>100</v>
      </c>
      <c r="AH129" s="513"/>
      <c r="AI129" s="515" t="s">
        <v>27</v>
      </c>
      <c r="AJ129" s="517">
        <f>+AL126/AE126</f>
        <v>0.26315789473684209</v>
      </c>
      <c r="AK129" s="299"/>
      <c r="AL129" s="300"/>
      <c r="AM129" s="298" t="s">
        <v>28</v>
      </c>
      <c r="AN129" s="519" t="s">
        <v>26</v>
      </c>
      <c r="AO129" s="513">
        <v>100</v>
      </c>
      <c r="AP129" s="513"/>
      <c r="AQ129" s="515" t="s">
        <v>27</v>
      </c>
      <c r="AR129" s="517">
        <f>+AT126/AM126</f>
        <v>0.5714285714285714</v>
      </c>
      <c r="AS129" s="299"/>
      <c r="AT129" s="300"/>
      <c r="AU129" s="298" t="s">
        <v>28</v>
      </c>
      <c r="AV129" s="519" t="s">
        <v>26</v>
      </c>
      <c r="AW129" s="513">
        <v>100</v>
      </c>
      <c r="AX129" s="513"/>
      <c r="AY129" s="515" t="s">
        <v>27</v>
      </c>
      <c r="AZ129" s="517">
        <f>+BB126/AU126</f>
        <v>0.4375</v>
      </c>
      <c r="BA129" s="299"/>
      <c r="BB129" s="300"/>
      <c r="BC129" s="298" t="s">
        <v>28</v>
      </c>
      <c r="BD129" s="519" t="s">
        <v>26</v>
      </c>
      <c r="BE129" s="513">
        <v>100</v>
      </c>
      <c r="BF129" s="513"/>
      <c r="BG129" s="515" t="s">
        <v>27</v>
      </c>
      <c r="BH129" s="517">
        <f>+BJ126/BC126</f>
        <v>0.73076923076923073</v>
      </c>
      <c r="BI129" s="299"/>
      <c r="BJ129" s="300"/>
      <c r="BK129" s="298" t="s">
        <v>28</v>
      </c>
      <c r="BL129" s="519" t="s">
        <v>26</v>
      </c>
      <c r="BM129" s="513">
        <v>100</v>
      </c>
      <c r="BN129" s="513"/>
      <c r="BO129" s="515" t="s">
        <v>27</v>
      </c>
      <c r="BP129" s="517">
        <f>+BR126/BK126</f>
        <v>0.375</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HP</cp:lastModifiedBy>
  <cp:lastPrinted>2017-05-02T19:41:21Z</cp:lastPrinted>
  <dcterms:created xsi:type="dcterms:W3CDTF">2013-01-25T22:21:15Z</dcterms:created>
  <dcterms:modified xsi:type="dcterms:W3CDTF">2022-01-31T20:36:36Z</dcterms:modified>
</cp:coreProperties>
</file>